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DFJM\DFJM-SDJAP\MARCHES\15.Marchés en cours\Marchés 2026\2026-049M - Badges\00-Projet DCE\V2\"/>
    </mc:Choice>
  </mc:AlternateContent>
  <bookViews>
    <workbookView xWindow="-120" yWindow="-120" windowWidth="30960" windowHeight="15720"/>
  </bookViews>
  <sheets>
    <sheet name="PML consolidé" sheetId="11" r:id="rId1"/>
  </sheets>
  <definedNames>
    <definedName name="_xlnm._FilterDatabase" localSheetId="0" hidden="1">'PML consolidé'!$A$3:$F$23</definedName>
    <definedName name="_xlnm.Print_Titles" localSheetId="0">'PML consolidé'!$3:$3</definedName>
    <definedName name="_xlnm.Print_Area" localSheetId="0">'PML consolidé'!$A$2:$F$23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1" l="1"/>
  <c r="F29" i="11" s="1"/>
  <c r="E19" i="11"/>
  <c r="F19" i="11" s="1"/>
  <c r="E22" i="11"/>
  <c r="F22" i="11" s="1"/>
  <c r="E21" i="11"/>
  <c r="F21" i="11" s="1"/>
  <c r="E20" i="11"/>
  <c r="F20" i="11" s="1"/>
  <c r="E18" i="11"/>
  <c r="F18" i="11" s="1"/>
  <c r="E17" i="11"/>
  <c r="F17" i="11" s="1"/>
  <c r="E16" i="11"/>
  <c r="F16" i="11" s="1"/>
  <c r="F15" i="11"/>
  <c r="F14" i="11"/>
  <c r="E13" i="11"/>
  <c r="F13" i="11" s="1"/>
  <c r="E12" i="11"/>
  <c r="F12" i="11" s="1"/>
  <c r="E11" i="11"/>
  <c r="F11" i="11" s="1"/>
  <c r="F10" i="11"/>
  <c r="E9" i="11"/>
  <c r="F9" i="11" s="1"/>
  <c r="E8" i="11"/>
  <c r="F8" i="11" s="1"/>
  <c r="E7" i="11"/>
  <c r="F7" i="11" s="1"/>
  <c r="F6" i="11"/>
  <c r="F5" i="11"/>
  <c r="F4" i="11"/>
  <c r="F23" i="11" l="1"/>
  <c r="F31" i="11"/>
</calcChain>
</file>

<file path=xl/sharedStrings.xml><?xml version="1.0" encoding="utf-8"?>
<sst xmlns="http://schemas.openxmlformats.org/spreadsheetml/2006/main" count="39" uniqueCount="32">
  <si>
    <t>Désignation</t>
  </si>
  <si>
    <t xml:space="preserve">Prix Unitaire HT </t>
  </si>
  <si>
    <t xml:space="preserve">Prix total HT </t>
  </si>
  <si>
    <t>TOTAL</t>
  </si>
  <si>
    <t>DETAIL QUANTITATIF ESTIMATIF / AN
MARCHE DE FOURNITURES EN CONSOMMABLES BADGES</t>
  </si>
  <si>
    <t>Quantité dans le lot</t>
  </si>
  <si>
    <t>Quantité de lots</t>
  </si>
  <si>
    <t xml:space="preserve">Soit une consommation unitaire de </t>
  </si>
  <si>
    <r>
      <t xml:space="preserve">Carte PVC laminé 75/100e dimension 86x54 mm
avec puce intégrée MIFARE 4 Ko norme 14443A - fréq : 13,56 Mhz
</t>
    </r>
    <r>
      <rPr>
        <b/>
        <sz val="10"/>
        <rFont val="Arial"/>
        <family val="2"/>
      </rPr>
      <t>+ Impression visuel en quadrichromie au verso</t>
    </r>
  </si>
  <si>
    <t xml:space="preserve">Ruban couleur YMCK - 625 passages ZEBRA ZXP séries 9 </t>
  </si>
  <si>
    <t>Porte-badge rigide extraction deux dorsale protection 2 faces
Pour badge 86x54mm, végétale, transparent dépoli, antireflet, modèle horizontal</t>
  </si>
  <si>
    <t>Porte-badge rigide extraction deux dorsale protection 2 faces
Pour badge 86x54mm, végétale, transparent dépoli, antireflet, modèle vertical</t>
  </si>
  <si>
    <t>Enrouleur de type "classic", lanière en vinyl renforcée, extension de 76 cm de longueur,  couleur noire (ZIP JAZZ)</t>
  </si>
  <si>
    <t>Badge MIFARE DESFIRE EV2 4K 13.56 Mhz</t>
  </si>
  <si>
    <t>Carte PVC laminé 75/100e dimension 86x54 mm Vierge
avec puce intégrée MIFARE 4 Ko norme 14443A - fréq : 13,56 Mhz</t>
  </si>
  <si>
    <t xml:space="preserve">Porte-badge souple transparent VERTICAL Perforation ronde </t>
  </si>
  <si>
    <t>Badge Cartonné thermiques format 83 x 54 mm
+ impression 1 couleur Logo Musée du Louvre au recto.</t>
  </si>
  <si>
    <t>Cordon recyclable ( selon les bons à tirer joints en annexe )</t>
  </si>
  <si>
    <t>Enrouleur de type "classic", lanière en vinyl renforcée, extension de 76 cm de longueur,  couleur VERT PANTONE 361  (ZIP JAZZ)</t>
  </si>
  <si>
    <t>Carte PVC laminé 75/100e dimension 86x54 mm vierge</t>
  </si>
  <si>
    <t>Porte badge double rigide, inviolable  à clef  inclus 1 clef d'extraction</t>
  </si>
  <si>
    <t>Film Retransfert 1250 faces ZEBRA ZXP séries 9</t>
  </si>
  <si>
    <t>Kit de nettoyage et d'entretien pour Zebra ZXP Série 9</t>
  </si>
  <si>
    <t>Bretelle en nylon translucide avec pince bretelle métallique type européen recyclable</t>
  </si>
  <si>
    <t>Consommation annuelle
prévisible</t>
  </si>
  <si>
    <t xml:space="preserve">Clip plastique blanc pour les porte-badge souples transparent à perforation ronde </t>
  </si>
  <si>
    <t>Chaînette métal</t>
  </si>
  <si>
    <t>Badge CLAMSHELL 125khz EM4200 impression 10H</t>
  </si>
  <si>
    <t>Retrait des fournitures usagées (cordons usagés, porte badges plastiques, badges pvc…) pour destruction et recyclage</t>
  </si>
  <si>
    <t xml:space="preserve">Quantité </t>
  </si>
  <si>
    <t>TOTAL avec PSE</t>
  </si>
  <si>
    <t>Prestation supplémentaire éventuelle facultative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</si>
</sst>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]_-;\-* #,##0.00\ [$€]_-;_-* &quot;-&quot;??\ [$€]_-;_-@_-"/>
    <numFmt numFmtId="165" formatCode="#,##0.00\ &quot;€&quot;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165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165" fontId="1" fillId="0" borderId="20" xfId="0" applyNumberFormat="1" applyFont="1" applyBorder="1" applyAlignment="1">
      <alignment vertical="center"/>
    </xf>
    <xf numFmtId="165" fontId="4" fillId="0" borderId="7" xfId="0" applyNumberFormat="1" applyFont="1" applyBorder="1"/>
    <xf numFmtId="0" fontId="1" fillId="0" borderId="0" xfId="0" applyFont="1"/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showZeros="0" tabSelected="1" zoomScale="85" zoomScaleNormal="85" zoomScaleSheetLayoutView="90" workbookViewId="0">
      <pane ySplit="3" topLeftCell="A22" activePane="bottomLeft" state="frozen"/>
      <selection activeCell="H5" sqref="H5"/>
      <selection pane="bottomLeft" activeCell="A28" sqref="A28"/>
    </sheetView>
  </sheetViews>
  <sheetFormatPr baseColWidth="10" defaultColWidth="11.42578125" defaultRowHeight="35.25" customHeight="1" x14ac:dyDescent="0.2"/>
  <cols>
    <col min="1" max="1" width="74.85546875" style="1" customWidth="1"/>
    <col min="2" max="2" width="12" style="6" customWidth="1"/>
    <col min="3" max="3" width="12" style="3" customWidth="1"/>
    <col min="4" max="4" width="11.7109375" style="3" customWidth="1"/>
    <col min="5" max="5" width="16.28515625" style="3" customWidth="1"/>
    <col min="6" max="6" width="11.5703125" style="5" customWidth="1"/>
    <col min="7" max="16384" width="11.42578125" style="4"/>
  </cols>
  <sheetData>
    <row r="1" spans="1:10" ht="43.5" customHeight="1" x14ac:dyDescent="0.25">
      <c r="A1" s="35" t="s">
        <v>4</v>
      </c>
      <c r="B1" s="36"/>
      <c r="C1" s="36"/>
      <c r="D1" s="36"/>
      <c r="E1" s="36"/>
      <c r="F1" s="37"/>
    </row>
    <row r="2" spans="1:10" s="1" customFormat="1" ht="33.75" customHeight="1" x14ac:dyDescent="0.2">
      <c r="A2" s="38"/>
      <c r="B2" s="39"/>
      <c r="C2" s="39"/>
      <c r="D2" s="40" t="s">
        <v>24</v>
      </c>
      <c r="E2" s="41"/>
      <c r="F2" s="42"/>
    </row>
    <row r="3" spans="1:10" s="2" customFormat="1" ht="41.25" customHeight="1" thickBot="1" x14ac:dyDescent="0.25">
      <c r="A3" s="7" t="s">
        <v>0</v>
      </c>
      <c r="B3" s="8" t="s">
        <v>1</v>
      </c>
      <c r="C3" s="9" t="s">
        <v>5</v>
      </c>
      <c r="D3" s="10" t="s">
        <v>6</v>
      </c>
      <c r="E3" s="10" t="s">
        <v>7</v>
      </c>
      <c r="F3" s="11" t="s">
        <v>2</v>
      </c>
    </row>
    <row r="4" spans="1:10" s="1" customFormat="1" ht="38.25" x14ac:dyDescent="0.2">
      <c r="A4" s="12" t="s">
        <v>8</v>
      </c>
      <c r="B4" s="13">
        <v>0</v>
      </c>
      <c r="C4" s="14">
        <v>500</v>
      </c>
      <c r="D4" s="14">
        <v>10</v>
      </c>
      <c r="E4" s="15">
        <v>5000</v>
      </c>
      <c r="F4" s="16">
        <f t="shared" ref="F4:F21" si="0">B4*E4</f>
        <v>0</v>
      </c>
      <c r="G4" s="17"/>
      <c r="H4" s="17"/>
      <c r="I4" s="17"/>
      <c r="J4" s="17"/>
    </row>
    <row r="5" spans="1:10" s="1" customFormat="1" ht="43.5" customHeight="1" x14ac:dyDescent="0.2">
      <c r="A5" s="18" t="s">
        <v>14</v>
      </c>
      <c r="B5" s="19"/>
      <c r="C5" s="20">
        <v>500</v>
      </c>
      <c r="D5" s="20">
        <v>10</v>
      </c>
      <c r="E5" s="21">
        <v>5000</v>
      </c>
      <c r="F5" s="22">
        <f t="shared" si="0"/>
        <v>0</v>
      </c>
      <c r="G5" s="17"/>
      <c r="H5" s="17"/>
      <c r="I5" s="17"/>
      <c r="J5" s="17"/>
    </row>
    <row r="6" spans="1:10" s="1" customFormat="1" ht="41.25" customHeight="1" x14ac:dyDescent="0.2">
      <c r="A6" s="18" t="s">
        <v>19</v>
      </c>
      <c r="B6" s="19"/>
      <c r="C6" s="20">
        <v>500</v>
      </c>
      <c r="D6" s="20">
        <v>10</v>
      </c>
      <c r="E6" s="21">
        <v>2000</v>
      </c>
      <c r="F6" s="22">
        <f t="shared" si="0"/>
        <v>0</v>
      </c>
      <c r="G6" s="17"/>
      <c r="H6" s="17"/>
      <c r="I6" s="17"/>
      <c r="J6" s="17"/>
    </row>
    <row r="7" spans="1:10" s="1" customFormat="1" ht="47.25" customHeight="1" x14ac:dyDescent="0.2">
      <c r="A7" s="18" t="s">
        <v>15</v>
      </c>
      <c r="B7" s="19"/>
      <c r="C7" s="20">
        <v>1000</v>
      </c>
      <c r="D7" s="20">
        <v>20</v>
      </c>
      <c r="E7" s="21">
        <f>C7*D7</f>
        <v>20000</v>
      </c>
      <c r="F7" s="22">
        <f t="shared" si="0"/>
        <v>0</v>
      </c>
      <c r="G7" s="17"/>
      <c r="H7" s="17"/>
      <c r="I7" s="17"/>
      <c r="J7" s="17"/>
    </row>
    <row r="8" spans="1:10" s="1" customFormat="1" ht="41.25" customHeight="1" x14ac:dyDescent="0.2">
      <c r="A8" s="18" t="s">
        <v>16</v>
      </c>
      <c r="B8" s="19"/>
      <c r="C8" s="20">
        <v>1000</v>
      </c>
      <c r="D8" s="20">
        <v>20</v>
      </c>
      <c r="E8" s="21">
        <f t="shared" ref="E8:E16" si="1">C8*D8</f>
        <v>20000</v>
      </c>
      <c r="F8" s="22">
        <f t="shared" si="0"/>
        <v>0</v>
      </c>
      <c r="G8" s="17"/>
      <c r="H8" s="17"/>
      <c r="I8" s="17"/>
      <c r="J8" s="17"/>
    </row>
    <row r="9" spans="1:10" s="1" customFormat="1" ht="41.25" customHeight="1" x14ac:dyDescent="0.2">
      <c r="A9" s="18" t="s">
        <v>25</v>
      </c>
      <c r="B9" s="19"/>
      <c r="C9" s="20">
        <v>1000</v>
      </c>
      <c r="D9" s="20">
        <v>20</v>
      </c>
      <c r="E9" s="21">
        <f t="shared" si="1"/>
        <v>20000</v>
      </c>
      <c r="F9" s="22">
        <f t="shared" si="0"/>
        <v>0</v>
      </c>
      <c r="G9" s="17"/>
      <c r="H9" s="17"/>
      <c r="I9" s="17"/>
      <c r="J9" s="17"/>
    </row>
    <row r="10" spans="1:10" s="1" customFormat="1" ht="41.25" customHeight="1" x14ac:dyDescent="0.2">
      <c r="A10" s="23" t="s">
        <v>17</v>
      </c>
      <c r="B10" s="19"/>
      <c r="C10" s="20">
        <v>100</v>
      </c>
      <c r="D10" s="20">
        <v>15</v>
      </c>
      <c r="E10" s="21">
        <v>1500</v>
      </c>
      <c r="F10" s="22">
        <f t="shared" si="0"/>
        <v>0</v>
      </c>
      <c r="G10" s="17"/>
      <c r="H10" s="17"/>
      <c r="I10" s="17"/>
      <c r="J10" s="17"/>
    </row>
    <row r="11" spans="1:10" s="1" customFormat="1" ht="41.25" customHeight="1" x14ac:dyDescent="0.2">
      <c r="A11" s="18" t="s">
        <v>9</v>
      </c>
      <c r="B11" s="19"/>
      <c r="C11" s="20">
        <v>1</v>
      </c>
      <c r="D11" s="20">
        <v>2</v>
      </c>
      <c r="E11" s="21">
        <f t="shared" si="1"/>
        <v>2</v>
      </c>
      <c r="F11" s="22">
        <f t="shared" si="0"/>
        <v>0</v>
      </c>
      <c r="G11" s="17"/>
      <c r="H11" s="17"/>
      <c r="I11" s="17"/>
      <c r="J11" s="17"/>
    </row>
    <row r="12" spans="1:10" s="1" customFormat="1" ht="41.25" customHeight="1" x14ac:dyDescent="0.2">
      <c r="A12" s="18" t="s">
        <v>21</v>
      </c>
      <c r="B12" s="19"/>
      <c r="C12" s="20">
        <v>1</v>
      </c>
      <c r="D12" s="20">
        <v>3</v>
      </c>
      <c r="E12" s="21">
        <f t="shared" si="1"/>
        <v>3</v>
      </c>
      <c r="F12" s="22">
        <f t="shared" si="0"/>
        <v>0</v>
      </c>
      <c r="G12" s="17"/>
      <c r="H12" s="17"/>
      <c r="I12" s="17"/>
      <c r="J12" s="17"/>
    </row>
    <row r="13" spans="1:10" s="1" customFormat="1" ht="41.25" customHeight="1" x14ac:dyDescent="0.2">
      <c r="A13" s="18" t="s">
        <v>22</v>
      </c>
      <c r="B13" s="19"/>
      <c r="C13" s="20">
        <v>1</v>
      </c>
      <c r="D13" s="20">
        <v>1</v>
      </c>
      <c r="E13" s="21">
        <f t="shared" si="1"/>
        <v>1</v>
      </c>
      <c r="F13" s="22">
        <f t="shared" si="0"/>
        <v>0</v>
      </c>
      <c r="G13" s="17"/>
      <c r="H13" s="17"/>
      <c r="I13" s="17"/>
      <c r="J13" s="17"/>
    </row>
    <row r="14" spans="1:10" s="1" customFormat="1" ht="41.25" customHeight="1" x14ac:dyDescent="0.2">
      <c r="A14" s="18" t="s">
        <v>10</v>
      </c>
      <c r="B14" s="19"/>
      <c r="C14" s="20">
        <v>100</v>
      </c>
      <c r="D14" s="20">
        <v>25</v>
      </c>
      <c r="E14" s="21">
        <v>3500</v>
      </c>
      <c r="F14" s="22">
        <f t="shared" si="0"/>
        <v>0</v>
      </c>
      <c r="G14" s="17"/>
      <c r="H14" s="17"/>
      <c r="I14" s="17"/>
      <c r="J14" s="17"/>
    </row>
    <row r="15" spans="1:10" s="1" customFormat="1" ht="41.25" customHeight="1" x14ac:dyDescent="0.2">
      <c r="A15" s="18" t="s">
        <v>11</v>
      </c>
      <c r="B15" s="19"/>
      <c r="C15" s="20">
        <v>100</v>
      </c>
      <c r="D15" s="20">
        <v>25</v>
      </c>
      <c r="E15" s="21">
        <v>1500</v>
      </c>
      <c r="F15" s="22">
        <f t="shared" si="0"/>
        <v>0</v>
      </c>
      <c r="G15" s="17"/>
      <c r="H15" s="17"/>
      <c r="I15" s="17"/>
      <c r="J15" s="17"/>
    </row>
    <row r="16" spans="1:10" s="1" customFormat="1" ht="41.25" customHeight="1" x14ac:dyDescent="0.2">
      <c r="A16" s="18" t="s">
        <v>23</v>
      </c>
      <c r="B16" s="19"/>
      <c r="C16" s="20">
        <v>100</v>
      </c>
      <c r="D16" s="20">
        <v>8</v>
      </c>
      <c r="E16" s="21">
        <f t="shared" si="1"/>
        <v>800</v>
      </c>
      <c r="F16" s="22">
        <f t="shared" si="0"/>
        <v>0</v>
      </c>
      <c r="G16" s="17"/>
      <c r="H16" s="17"/>
      <c r="I16" s="17"/>
      <c r="J16" s="17"/>
    </row>
    <row r="17" spans="1:10" s="1" customFormat="1" ht="41.25" customHeight="1" x14ac:dyDescent="0.2">
      <c r="A17" s="18" t="s">
        <v>12</v>
      </c>
      <c r="B17" s="19"/>
      <c r="C17" s="20">
        <v>100</v>
      </c>
      <c r="D17" s="20">
        <v>1</v>
      </c>
      <c r="E17" s="21">
        <f t="shared" ref="E17:E22" si="2">C17*D17</f>
        <v>100</v>
      </c>
      <c r="F17" s="22">
        <f t="shared" si="0"/>
        <v>0</v>
      </c>
      <c r="G17" s="17"/>
      <c r="H17" s="17"/>
      <c r="I17" s="17"/>
      <c r="J17" s="17"/>
    </row>
    <row r="18" spans="1:10" s="1" customFormat="1" ht="41.25" customHeight="1" x14ac:dyDescent="0.2">
      <c r="A18" s="18" t="s">
        <v>18</v>
      </c>
      <c r="B18" s="19"/>
      <c r="C18" s="20">
        <v>100</v>
      </c>
      <c r="D18" s="20">
        <v>1</v>
      </c>
      <c r="E18" s="21">
        <f t="shared" si="2"/>
        <v>100</v>
      </c>
      <c r="F18" s="22">
        <f t="shared" si="0"/>
        <v>0</v>
      </c>
      <c r="G18" s="17"/>
      <c r="H18" s="17"/>
      <c r="I18" s="17"/>
      <c r="J18" s="17"/>
    </row>
    <row r="19" spans="1:10" s="1" customFormat="1" ht="41.25" customHeight="1" x14ac:dyDescent="0.2">
      <c r="A19" s="18" t="s">
        <v>13</v>
      </c>
      <c r="B19" s="19"/>
      <c r="C19" s="20">
        <v>100</v>
      </c>
      <c r="D19" s="20">
        <v>20</v>
      </c>
      <c r="E19" s="21">
        <f t="shared" si="2"/>
        <v>2000</v>
      </c>
      <c r="F19" s="22">
        <f t="shared" si="0"/>
        <v>0</v>
      </c>
      <c r="G19" s="17"/>
      <c r="H19" s="17"/>
      <c r="I19" s="17"/>
      <c r="J19" s="17"/>
    </row>
    <row r="20" spans="1:10" s="1" customFormat="1" ht="41.25" customHeight="1" x14ac:dyDescent="0.2">
      <c r="A20" s="18" t="s">
        <v>20</v>
      </c>
      <c r="B20" s="19"/>
      <c r="C20" s="20">
        <v>100</v>
      </c>
      <c r="D20" s="20">
        <v>10</v>
      </c>
      <c r="E20" s="21">
        <f t="shared" si="2"/>
        <v>1000</v>
      </c>
      <c r="F20" s="22">
        <f t="shared" si="0"/>
        <v>0</v>
      </c>
      <c r="G20" s="17"/>
      <c r="H20" s="17"/>
      <c r="I20" s="17"/>
      <c r="J20" s="17"/>
    </row>
    <row r="21" spans="1:10" s="1" customFormat="1" ht="41.25" customHeight="1" x14ac:dyDescent="0.2">
      <c r="A21" s="24" t="s">
        <v>27</v>
      </c>
      <c r="B21" s="19"/>
      <c r="C21" s="20">
        <v>100</v>
      </c>
      <c r="D21" s="20">
        <v>1</v>
      </c>
      <c r="E21" s="21">
        <f t="shared" si="2"/>
        <v>100</v>
      </c>
      <c r="F21" s="25">
        <f t="shared" si="0"/>
        <v>0</v>
      </c>
      <c r="G21" s="17"/>
      <c r="H21" s="17"/>
      <c r="I21" s="17"/>
      <c r="J21" s="17"/>
    </row>
    <row r="22" spans="1:10" s="1" customFormat="1" ht="41.25" customHeight="1" x14ac:dyDescent="0.2">
      <c r="A22" s="24" t="s">
        <v>26</v>
      </c>
      <c r="B22" s="19"/>
      <c r="C22" s="20">
        <v>100</v>
      </c>
      <c r="D22" s="20">
        <v>3</v>
      </c>
      <c r="E22" s="21">
        <f t="shared" si="2"/>
        <v>300</v>
      </c>
      <c r="F22" s="25">
        <f>B22*E22</f>
        <v>0</v>
      </c>
      <c r="G22" s="17"/>
      <c r="H22" s="17"/>
      <c r="I22" s="17"/>
      <c r="J22" s="17"/>
    </row>
    <row r="23" spans="1:10" ht="41.25" customHeight="1" thickBot="1" x14ac:dyDescent="0.25">
      <c r="A23" s="32" t="s">
        <v>3</v>
      </c>
      <c r="B23" s="33"/>
      <c r="C23" s="33"/>
      <c r="D23" s="33"/>
      <c r="E23" s="34"/>
      <c r="F23" s="26">
        <f>SUM(F4:F22)</f>
        <v>0</v>
      </c>
      <c r="G23" s="27"/>
      <c r="H23" s="27"/>
      <c r="I23" s="27"/>
      <c r="J23" s="27"/>
    </row>
    <row r="24" spans="1:10" ht="41.25" customHeight="1" x14ac:dyDescent="0.2">
      <c r="A24" s="17"/>
      <c r="B24" s="28"/>
      <c r="C24" s="29"/>
      <c r="D24" s="29"/>
      <c r="E24" s="29"/>
      <c r="G24" s="27"/>
      <c r="H24" s="27"/>
      <c r="I24" s="27"/>
      <c r="J24" s="27"/>
    </row>
    <row r="25" spans="1:10" ht="41.25" customHeight="1" x14ac:dyDescent="0.2">
      <c r="A25" s="46" t="s">
        <v>31</v>
      </c>
      <c r="B25" s="46"/>
      <c r="C25" s="46"/>
      <c r="D25" s="46"/>
      <c r="E25" s="46"/>
      <c r="F25" s="46"/>
    </row>
    <row r="26" spans="1:10" ht="41.25" customHeight="1" x14ac:dyDescent="0.2">
      <c r="A26" s="38"/>
      <c r="B26" s="39"/>
      <c r="C26" s="39"/>
      <c r="D26" s="43" t="s">
        <v>24</v>
      </c>
      <c r="E26" s="44"/>
      <c r="F26" s="45"/>
    </row>
    <row r="27" spans="1:10" ht="41.25" customHeight="1" thickBot="1" x14ac:dyDescent="0.25">
      <c r="A27" s="7" t="s">
        <v>0</v>
      </c>
      <c r="B27" s="8" t="s">
        <v>1</v>
      </c>
      <c r="C27" s="9" t="s">
        <v>29</v>
      </c>
      <c r="D27" s="10" t="s">
        <v>6</v>
      </c>
      <c r="E27" s="10" t="s">
        <v>7</v>
      </c>
      <c r="F27" s="11" t="s">
        <v>2</v>
      </c>
    </row>
    <row r="28" spans="1:10" s="1" customFormat="1" ht="41.25" customHeight="1" x14ac:dyDescent="0.2">
      <c r="A28" s="30" t="s">
        <v>28</v>
      </c>
      <c r="B28" s="19"/>
      <c r="C28" s="20">
        <v>1</v>
      </c>
      <c r="D28" s="20">
        <v>4</v>
      </c>
      <c r="E28" s="21">
        <v>4</v>
      </c>
      <c r="F28" s="31">
        <f>+B28*E28</f>
        <v>0</v>
      </c>
      <c r="G28" s="17"/>
      <c r="H28" s="17"/>
      <c r="I28" s="17"/>
      <c r="J28" s="17"/>
    </row>
    <row r="29" spans="1:10" ht="41.25" customHeight="1" thickBot="1" x14ac:dyDescent="0.25">
      <c r="A29" s="32" t="s">
        <v>3</v>
      </c>
      <c r="B29" s="33"/>
      <c r="C29" s="33"/>
      <c r="D29" s="33"/>
      <c r="E29" s="34"/>
      <c r="F29" s="26">
        <f>SUM(F28)</f>
        <v>0</v>
      </c>
    </row>
    <row r="30" spans="1:10" ht="41.25" customHeight="1" x14ac:dyDescent="0.2"/>
    <row r="31" spans="1:10" ht="41.25" customHeight="1" thickBot="1" x14ac:dyDescent="0.25">
      <c r="A31" s="32" t="s">
        <v>30</v>
      </c>
      <c r="B31" s="33"/>
      <c r="C31" s="33"/>
      <c r="D31" s="33"/>
      <c r="E31" s="34"/>
      <c r="F31" s="26">
        <f>+F23+F29</f>
        <v>0</v>
      </c>
    </row>
    <row r="32" spans="1:10" ht="41.25" customHeight="1" x14ac:dyDescent="0.2"/>
    <row r="33" ht="41.25" customHeight="1" x14ac:dyDescent="0.2"/>
    <row r="34" ht="41.25" customHeight="1" x14ac:dyDescent="0.2"/>
    <row r="35" ht="41.25" customHeight="1" x14ac:dyDescent="0.2"/>
    <row r="36" ht="41.25" customHeight="1" x14ac:dyDescent="0.2"/>
    <row r="37" ht="41.25" customHeight="1" x14ac:dyDescent="0.2"/>
    <row r="38" ht="41.25" customHeight="1" x14ac:dyDescent="0.2"/>
  </sheetData>
  <autoFilter ref="A3:F23">
    <sortState ref="A3:O16">
      <sortCondition descending="1" ref="F2"/>
    </sortState>
  </autoFilter>
  <mergeCells count="9">
    <mergeCell ref="A31:E31"/>
    <mergeCell ref="A1:F1"/>
    <mergeCell ref="A2:C2"/>
    <mergeCell ref="D2:F2"/>
    <mergeCell ref="A23:E23"/>
    <mergeCell ref="A29:E29"/>
    <mergeCell ref="A26:C26"/>
    <mergeCell ref="D26:F26"/>
    <mergeCell ref="A25:F25"/>
  </mergeCells>
  <printOptions horizontalCentered="1" gridLines="1"/>
  <pageMargins left="0" right="0.19685039370078741" top="0.78740157480314965" bottom="0.78740157480314965" header="0" footer="0"/>
  <pageSetup paperSize="9" scale="74" fitToHeight="2" orientation="portrait" r:id="rId1"/>
  <headerFooter alignWithMargins="0">
    <oddHeader>&amp;L&amp;8Fournitures de consommables pour badges
Musée du Louvre
D.Q.E.&amp;C&amp;"Arial,Gras"&amp;12ANNEXE N°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PML consolidé</vt:lpstr>
      <vt:lpstr>'PML consolidé'!Impression_des_titres</vt:lpstr>
      <vt:lpstr>'PML consolidé'!Zone_d_impression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Quitterie.De-Marcell</cp:lastModifiedBy>
  <cp:lastPrinted>2021-03-05T09:54:42Z</cp:lastPrinted>
  <dcterms:created xsi:type="dcterms:W3CDTF">1996-10-21T11:03:58Z</dcterms:created>
  <dcterms:modified xsi:type="dcterms:W3CDTF">2026-07-27T15:14:40Z</dcterms:modified>
</cp:coreProperties>
</file>